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32" i="1" l="1"/>
  <c r="E20" i="1"/>
  <c r="D20" i="1"/>
  <c r="E25" i="1"/>
  <c r="D25" i="1"/>
  <c r="E31" i="1"/>
  <c r="D31" i="1"/>
  <c r="E29" i="1"/>
  <c r="D29" i="1"/>
  <c r="E17" i="1"/>
  <c r="D17" i="1"/>
  <c r="E10" i="1"/>
  <c r="E37" i="1" s="1"/>
  <c r="F37" i="1" s="1"/>
  <c r="D10" i="1"/>
  <c r="D37" i="1" s="1"/>
  <c r="F28" i="1" l="1"/>
  <c r="F14" i="1"/>
  <c r="F30" i="1"/>
  <c r="F27" i="1"/>
  <c r="F26" i="1"/>
  <c r="F24" i="1"/>
  <c r="F23" i="1"/>
  <c r="F22" i="1"/>
  <c r="F21" i="1"/>
  <c r="F19" i="1"/>
  <c r="F18" i="1"/>
  <c r="F15" i="1"/>
  <c r="F13" i="1"/>
  <c r="F12" i="1"/>
  <c r="F11" i="1"/>
  <c r="F29" i="1" l="1"/>
  <c r="F20" i="1"/>
  <c r="F31" i="1"/>
  <c r="F25" i="1"/>
  <c r="F17" i="1"/>
  <c r="F10" i="1"/>
</calcChain>
</file>

<file path=xl/sharedStrings.xml><?xml version="1.0" encoding="utf-8"?>
<sst xmlns="http://schemas.openxmlformats.org/spreadsheetml/2006/main" count="74" uniqueCount="50">
  <si>
    <t>Наименование показателя</t>
  </si>
  <si>
    <t>РЗ</t>
  </si>
  <si>
    <t>ПР</t>
  </si>
  <si>
    <t>Процент исполнения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</si>
  <si>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</si>
  <si>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</si>
  <si>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</t>
  </si>
  <si>
    <t>02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</si>
  <si>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</si>
  <si>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</si>
  <si>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</si>
  <si>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</si>
  <si>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</si>
  <si>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</si>
  <si>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проведение выборов и референдумов</t>
  </si>
  <si>
    <t>07</t>
  </si>
  <si>
    <t>Другие 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</si>
  <si>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</si>
  <si>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</si>
  <si>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</si>
  <si>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</si>
  <si>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</si>
  <si>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</si>
  <si>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</si>
  <si>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</si>
  <si>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</si>
  <si>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хозяйство(дорожные фонды)</t>
  </si>
  <si>
    <t>Связь и информатика</t>
  </si>
  <si>
    <t>ЖИЛИЩНО-КОММУНАЛЬНОЕ ХОЗЯЙСТВО</t>
  </si>
  <si>
    <t>Жилищное хозяйство</t>
  </si>
  <si>
    <t>Коммунальное хозяйство</t>
  </si>
  <si>
    <t>КУЛЬТУРА И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</si>
  <si>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</si>
  <si>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</si>
  <si>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</si>
  <si>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</si>
  <si>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</si>
  <si>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</si>
  <si>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 бюджетам субъектов Российской Федерации и муниципальных образований общего характера</t>
  </si>
  <si>
    <t>Всего расходов</t>
  </si>
  <si>
    <t>Исполнение за  2016 год</t>
  </si>
  <si>
    <t>к решению Совета Депутатов</t>
  </si>
  <si>
    <t>городского поселения Березово</t>
  </si>
  <si>
    <t xml:space="preserve"> </t>
  </si>
  <si>
    <t>Распределение бюджетных ассигнований  по разделам и  подразделам  классификации расходов бюджета городского поселения Берёзово на 2016 год</t>
  </si>
  <si>
    <t>тыс. рублей</t>
  </si>
  <si>
    <t>Приложение 3</t>
  </si>
  <si>
    <t xml:space="preserve">Уточненный план                 на 2016 год  </t>
  </si>
  <si>
    <t>Благоустройство</t>
  </si>
  <si>
    <t xml:space="preserve">  от 08 июня 2017 года №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</si>
</sst>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_ ;[Red]\-#,##0.0\ "/>
    <numFmt numFmtId="166" formatCode="#,##0.0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466598"/>
      <name val="Calibri"/>
      <family val="2"/>
      <charset val="204"/>
      <scheme val="minor"/>
    </font>
    <font>
      <sz val="10"/>
      <color rgb="FFCC2529"/>
      <name val="Calibri"/>
      <family val="2"/>
      <charset val="204"/>
      <scheme val="minor"/>
    </font>
    <font>
      <sz val="8"/>
      <color rgb="FFB0B0B0"/>
      <name val="Calibri"/>
      <family val="2"/>
      <charset val="204"/>
      <scheme val="minor"/>
    </font>
    <font>
      <sz val="8"/>
      <color rgb="FF466598"/>
      <name val="Calibri"/>
      <family val="2"/>
      <charset val="204"/>
      <scheme val="minor"/>
    </font>
    <font>
      <sz val="10"/>
      <color rgb="FFB0B0B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0"/>
      <color rgb="FFFFFFFF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sz val="11"/>
      <color rgb="FF000000"/>
      <name val="Helvetica"/>
      <family val="2"/>
    </font>
    <font>
      <sz val="10"/>
      <color rgb="FF466598"/>
      <name val="Helvetica"/>
      <family val="2"/>
    </font>
    <font>
      <sz val="8"/>
      <color rgb="FF000000"/>
      <name val="Helvetica"/>
      <family val="2"/>
    </font>
    <font>
      <sz val="8"/>
      <color rgb="FF466598"/>
      <name val="Helvetica"/>
      <family val="2"/>
    </font>
    <font>
      <sz val="10"/>
      <color rgb="FF000000"/>
      <name val="Helvetica"/>
      <family val="2"/>
    </font>
    <font>
      <sz val="10"/>
      <color rgb="FFB0B0B0"/>
      <name val="Helvetica"/>
      <family val="2"/>
    </font>
    <font>
      <b/>
      <sz val="10"/>
      <color rgb="FF000000"/>
      <name val="Helvetica"/>
      <family val="2"/>
    </font>
    <font>
      <sz val="14"/>
      <color rgb="FF000000"/>
      <name val="Helvetica"/>
      <family val="2"/>
    </font>
    <font>
      <u/>
      <sz val="11"/>
      <color theme="10"/>
      <name val="Calibri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0" fontId="5" fillId="0" borderId="5" xfId="0" applyFont="1" applyBorder="1" applyAlignment="1">
      <alignment wrapText="1"/>
    </xf>
    <xf numFmtId="49" fontId="5" fillId="0" borderId="1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165" fontId="5" fillId="0" borderId="7" xfId="0" applyNumberFormat="1" applyFont="1" applyBorder="1" applyAlignment="1">
      <alignment horizontal="center"/>
    </xf>
    <xf numFmtId="165" fontId="5" fillId="0" borderId="5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6" fontId="3" fillId="0" borderId="7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3" fillId="0" borderId="7" xfId="0" applyNumberFormat="1" applyFon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5" fillId="2" borderId="4" xfId="0" applyFont="1" applyFill="1" applyBorder="1"/>
    <xf numFmtId="0" fontId="5" fillId="2" borderId="3" xfId="0" applyFont="1" applyFill="1" applyBorder="1"/>
    <xf numFmtId="166" fontId="3" fillId="2" borderId="6" xfId="0" applyNumberFormat="1" applyFont="1" applyFill="1" applyBorder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vertical="top" indent="1"/>
    </xf>
    <xf numFmtId="0" fontId="7" fillId="0" borderId="0" xfId="0" applyFont="1" applyAlignment="1">
      <alignment horizontal="left" vertical="top" indent="1"/>
    </xf>
    <xf numFmtId="0" fontId="9" fillId="0" borderId="0" xfId="0" applyFont="1"/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horizontal="left" vertical="top"/>
    </xf>
    <xf numFmtId="0" fontId="11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20" fontId="0" fillId="0" borderId="0" xfId="0" applyNumberFormat="1" applyAlignment="1">
      <alignment horizontal="left"/>
    </xf>
    <xf numFmtId="20" fontId="15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26" fillId="0" borderId="0" xfId="1" applyAlignment="1" applyProtection="1">
      <alignment horizontal="left" vertical="top"/>
    </xf>
    <xf numFmtId="0" fontId="8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19" fillId="0" borderId="0" xfId="0" applyFont="1" applyAlignment="1">
      <alignment horizontal="left" vertical="top" wrapText="1"/>
    </xf>
    <xf numFmtId="0" fontId="21" fillId="0" borderId="0" xfId="0" applyFont="1" applyAlignment="1">
      <alignment horizontal="left" wrapText="1"/>
    </xf>
    <xf numFmtId="0" fontId="24" fillId="0" borderId="0" xfId="0" applyFont="1" applyAlignment="1">
      <alignment horizontal="center" wrapText="1"/>
    </xf>
    <xf numFmtId="0" fontId="20" fillId="0" borderId="0" xfId="0" applyFont="1" applyAlignment="1">
      <alignment horizontal="left" wrapText="1"/>
    </xf>
    <xf numFmtId="20" fontId="25" fillId="0" borderId="0" xfId="0" applyNumberFormat="1" applyFont="1" applyAlignment="1">
      <alignment horizontal="left" wrapText="1"/>
    </xf>
    <xf numFmtId="0" fontId="22" fillId="0" borderId="0" xfId="0" applyFont="1" applyAlignment="1">
      <alignment horizontal="left" wrapText="1"/>
    </xf>
    <xf numFmtId="0" fontId="23" fillId="0" borderId="0" xfId="0" applyFont="1" applyAlignment="1">
      <alignment horizontal="left" wrapText="1"/>
    </xf>
    <xf numFmtId="20" fontId="18" fillId="0" borderId="0" xfId="0" applyNumberFormat="1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6" fillId="0" borderId="0" xfId="1" applyAlignment="1" applyProtection="1">
      <alignment horizontal="left" vertical="top" wrapText="1"/>
    </xf>
    <xf numFmtId="0" fontId="2" fillId="0" borderId="0" xfId="0" applyFont="1" applyAlignment="1">
      <alignment horizontal="center" wrapText="1"/>
    </xf>
    <xf numFmtId="0" fontId="27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6"/>
  <sheetViews>
    <sheetView tabSelected="1" workbookViewId="0">
      <selection activeCell="I7" sqref="I7"/>
    </sheetView>
  </sheetViews>
  <sheetFormatPr defaultRowHeight="15" x14ac:dyDescent="0.25"/>
  <cols>
    <col min="1" max="1" width="41.85546875" customWidth="1"/>
    <col min="2" max="2" width="6.140625" customWidth="1"/>
    <col min="3" max="3" width="4.28515625" customWidth="1"/>
    <col min="4" max="4" width="14.5703125" customWidth="1"/>
    <col min="5" max="5" width="13.140625" customWidth="1"/>
    <col min="6" max="6" width="13" customWidth="1"/>
  </cols>
  <sheetData>
    <row r="1" spans="1:6" x14ac:dyDescent="0.25">
      <c r="A1" t="s">
        <v>43</v>
      </c>
      <c r="E1" s="66"/>
      <c r="F1" s="66" t="s">
        <v>46</v>
      </c>
    </row>
    <row r="2" spans="1:6" x14ac:dyDescent="0.25">
      <c r="E2" s="67"/>
      <c r="F2" s="67" t="s">
        <v>41</v>
      </c>
    </row>
    <row r="3" spans="1:6" x14ac:dyDescent="0.25">
      <c r="D3" s="70" t="s">
        <v>42</v>
      </c>
      <c r="E3" s="70"/>
      <c r="F3" s="70"/>
    </row>
    <row r="4" spans="1:6" x14ac:dyDescent="0.25">
      <c r="E4" s="70" t="s">
        <v>49</v>
      </c>
      <c r="F4" s="70"/>
    </row>
    <row r="6" spans="1:6" ht="54.75" customHeight="1" x14ac:dyDescent="0.3">
      <c r="A6" s="68" t="s">
        <v>44</v>
      </c>
      <c r="B6" s="68"/>
      <c r="C6" s="68"/>
      <c r="D6" s="68"/>
      <c r="E6" s="68"/>
      <c r="F6" s="68"/>
    </row>
    <row r="7" spans="1:6" ht="23.25" customHeight="1" x14ac:dyDescent="0.3">
      <c r="A7" s="64"/>
      <c r="B7" s="64"/>
      <c r="C7" s="64"/>
      <c r="D7" s="64"/>
      <c r="E7" s="64"/>
      <c r="F7" s="65" t="s">
        <v>45</v>
      </c>
    </row>
    <row r="8" spans="1:6" ht="15" customHeight="1" thickBot="1" x14ac:dyDescent="0.35">
      <c r="A8" s="69"/>
      <c r="B8" s="69"/>
      <c r="C8" s="69"/>
      <c r="D8" s="69"/>
      <c r="E8" s="69"/>
      <c r="F8" s="69"/>
    </row>
    <row r="9" spans="1:6" ht="44.25" thickBot="1" x14ac:dyDescent="0.3">
      <c r="A9" s="1" t="s">
        <v>0</v>
      </c>
      <c r="B9" s="2" t="s">
        <v>1</v>
      </c>
      <c r="C9" s="2" t="s">
        <v>2</v>
      </c>
      <c r="D9" s="3" t="s">
        <v>47</v>
      </c>
      <c r="E9" s="4" t="s">
        <v>40</v>
      </c>
      <c r="F9" s="5" t="s">
        <v>3</v>
      </c>
    </row>
    <row r="10" spans="1:6" ht="30" thickBot="1" x14ac:dyDescent="0.3">
      <c r="A10" s="6" t="s">
        <v>4</v>
      </c>
      <c r="B10" s="7">
        <v>1</v>
      </c>
      <c r="C10" s="1"/>
      <c r="D10" s="8">
        <f>D11+D12+D13+D15+D14</f>
        <v>36954</v>
      </c>
      <c r="E10" s="8">
        <f>E11+E12+E13+E15+E14</f>
        <v>36907.5</v>
      </c>
      <c r="F10" s="9">
        <f>E10/D10*100</f>
        <v>99.874167884396812</v>
      </c>
    </row>
    <row r="11" spans="1:6" ht="45.75" thickBot="1" x14ac:dyDescent="0.3">
      <c r="A11" s="10" t="s">
        <v>5</v>
      </c>
      <c r="B11" s="11" t="s">
        <v>6</v>
      </c>
      <c r="C11" s="12" t="s">
        <v>7</v>
      </c>
      <c r="D11" s="13">
        <v>1884.2</v>
      </c>
      <c r="E11" s="14">
        <v>1884.2</v>
      </c>
      <c r="F11" s="15">
        <f>E11/D11*100</f>
        <v>100</v>
      </c>
    </row>
    <row r="12" spans="1:6" ht="78.75" customHeight="1" thickBot="1" x14ac:dyDescent="0.3">
      <c r="A12" s="10" t="s">
        <v>9</v>
      </c>
      <c r="B12" s="11" t="s">
        <v>6</v>
      </c>
      <c r="C12" s="12" t="s">
        <v>10</v>
      </c>
      <c r="D12" s="13">
        <v>20302.7</v>
      </c>
      <c r="E12" s="14">
        <v>20302.8</v>
      </c>
      <c r="F12" s="15">
        <f t="shared" ref="F12:F15" si="0">E12/D12*100</f>
        <v>100.00049254532648</v>
      </c>
    </row>
    <row r="13" spans="1:6" ht="63.75" customHeight="1" thickBot="1" x14ac:dyDescent="0.3">
      <c r="A13" s="10" t="s">
        <v>12</v>
      </c>
      <c r="B13" s="11" t="s">
        <v>6</v>
      </c>
      <c r="C13" s="12" t="s">
        <v>13</v>
      </c>
      <c r="D13" s="13">
        <v>43.4</v>
      </c>
      <c r="E13" s="14">
        <v>43.4</v>
      </c>
      <c r="F13" s="15">
        <f t="shared" si="0"/>
        <v>100</v>
      </c>
    </row>
    <row r="14" spans="1:6" ht="30.75" thickBot="1" x14ac:dyDescent="0.3">
      <c r="A14" s="10" t="s">
        <v>14</v>
      </c>
      <c r="B14" s="11" t="s">
        <v>6</v>
      </c>
      <c r="C14" s="12" t="s">
        <v>15</v>
      </c>
      <c r="D14" s="13">
        <v>649.70000000000005</v>
      </c>
      <c r="E14" s="14">
        <v>649.70000000000005</v>
      </c>
      <c r="F14" s="15">
        <f t="shared" si="0"/>
        <v>100</v>
      </c>
    </row>
    <row r="15" spans="1:6" ht="15.75" thickBot="1" x14ac:dyDescent="0.3">
      <c r="A15" s="10" t="s">
        <v>16</v>
      </c>
      <c r="B15" s="11" t="s">
        <v>6</v>
      </c>
      <c r="C15" s="12">
        <v>13</v>
      </c>
      <c r="D15" s="13">
        <v>14074</v>
      </c>
      <c r="E15" s="14">
        <v>14027.4</v>
      </c>
      <c r="F15" s="15">
        <f t="shared" si="0"/>
        <v>99.668892994173646</v>
      </c>
    </row>
    <row r="16" spans="1:6" ht="15.75" thickBot="1" x14ac:dyDescent="0.3">
      <c r="A16" s="6" t="s">
        <v>17</v>
      </c>
      <c r="B16" s="16" t="s">
        <v>7</v>
      </c>
      <c r="C16" s="17"/>
      <c r="D16" s="21">
        <v>0</v>
      </c>
      <c r="E16" s="21">
        <v>0</v>
      </c>
      <c r="F16" s="20"/>
    </row>
    <row r="17" spans="1:13" ht="44.25" thickBot="1" x14ac:dyDescent="0.3">
      <c r="A17" s="6" t="s">
        <v>18</v>
      </c>
      <c r="B17" s="16" t="s">
        <v>8</v>
      </c>
      <c r="C17" s="17"/>
      <c r="D17" s="19">
        <f>D18+D19</f>
        <v>357.4</v>
      </c>
      <c r="E17" s="19">
        <f>E18+E19</f>
        <v>334</v>
      </c>
      <c r="F17" s="20">
        <f>E17/D17*100</f>
        <v>93.452714045886964</v>
      </c>
    </row>
    <row r="18" spans="1:13" ht="62.25" thickBot="1" x14ac:dyDescent="0.4">
      <c r="A18" s="10" t="s">
        <v>19</v>
      </c>
      <c r="B18" s="11" t="s">
        <v>8</v>
      </c>
      <c r="C18" s="12" t="s">
        <v>20</v>
      </c>
      <c r="D18" s="13">
        <v>334</v>
      </c>
      <c r="E18" s="14">
        <v>334</v>
      </c>
      <c r="F18" s="18">
        <f t="shared" ref="F18:F28" si="1">E18/D18*100</f>
        <v>100</v>
      </c>
      <c r="M18" s="32"/>
    </row>
    <row r="19" spans="1:13" ht="45.75" thickBot="1" x14ac:dyDescent="0.3">
      <c r="A19" s="10" t="s">
        <v>21</v>
      </c>
      <c r="B19" s="11" t="s">
        <v>8</v>
      </c>
      <c r="C19" s="12">
        <v>14</v>
      </c>
      <c r="D19" s="13">
        <v>23.4</v>
      </c>
      <c r="E19" s="14">
        <v>0</v>
      </c>
      <c r="F19" s="18">
        <f t="shared" si="1"/>
        <v>0</v>
      </c>
      <c r="M19" s="33"/>
    </row>
    <row r="20" spans="1:13" ht="15.75" thickBot="1" x14ac:dyDescent="0.3">
      <c r="A20" s="6" t="s">
        <v>22</v>
      </c>
      <c r="B20" s="16" t="s">
        <v>10</v>
      </c>
      <c r="C20" s="17"/>
      <c r="D20" s="21">
        <f>D21+D22+D23+D24</f>
        <v>19068.400000000001</v>
      </c>
      <c r="E20" s="21">
        <f>E21+E22+E23+E24</f>
        <v>18691.600000000002</v>
      </c>
      <c r="F20" s="20">
        <f>E20/D20*100</f>
        <v>98.023955864152214</v>
      </c>
      <c r="M20" s="34"/>
    </row>
    <row r="21" spans="1:13" ht="15.75" thickBot="1" x14ac:dyDescent="0.3">
      <c r="A21" s="10" t="s">
        <v>23</v>
      </c>
      <c r="B21" s="11" t="s">
        <v>10</v>
      </c>
      <c r="C21" s="12" t="s">
        <v>6</v>
      </c>
      <c r="D21" s="13">
        <v>3546.6</v>
      </c>
      <c r="E21" s="14">
        <v>3169.8</v>
      </c>
      <c r="F21" s="18">
        <f t="shared" si="1"/>
        <v>89.375740145491463</v>
      </c>
      <c r="M21" s="35"/>
    </row>
    <row r="22" spans="1:13" ht="15.75" thickBot="1" x14ac:dyDescent="0.3">
      <c r="A22" s="10" t="s">
        <v>24</v>
      </c>
      <c r="B22" s="11" t="s">
        <v>10</v>
      </c>
      <c r="C22" s="12" t="s">
        <v>25</v>
      </c>
      <c r="D22" s="13">
        <v>4849.8999999999996</v>
      </c>
      <c r="E22" s="14">
        <v>4849.8999999999996</v>
      </c>
      <c r="F22" s="18">
        <f t="shared" si="1"/>
        <v>100</v>
      </c>
      <c r="M22" s="36"/>
    </row>
    <row r="23" spans="1:13" ht="15.75" thickBot="1" x14ac:dyDescent="0.3">
      <c r="A23" s="10" t="s">
        <v>26</v>
      </c>
      <c r="B23" s="11" t="s">
        <v>10</v>
      </c>
      <c r="C23" s="12" t="s">
        <v>20</v>
      </c>
      <c r="D23" s="13">
        <v>9877.5</v>
      </c>
      <c r="E23" s="14">
        <v>9877.5</v>
      </c>
      <c r="F23" s="18">
        <f t="shared" si="1"/>
        <v>100</v>
      </c>
      <c r="M23" s="37"/>
    </row>
    <row r="24" spans="1:13" ht="15.75" thickBot="1" x14ac:dyDescent="0.3">
      <c r="A24" s="10" t="s">
        <v>27</v>
      </c>
      <c r="B24" s="11" t="s">
        <v>10</v>
      </c>
      <c r="C24" s="12">
        <v>10</v>
      </c>
      <c r="D24" s="13">
        <v>794.4</v>
      </c>
      <c r="E24" s="14">
        <v>794.4</v>
      </c>
      <c r="F24" s="18">
        <f t="shared" si="1"/>
        <v>100</v>
      </c>
      <c r="M24" s="38"/>
    </row>
    <row r="25" spans="1:13" ht="30" thickBot="1" x14ac:dyDescent="0.3">
      <c r="A25" s="6" t="s">
        <v>28</v>
      </c>
      <c r="B25" s="16" t="s">
        <v>11</v>
      </c>
      <c r="C25" s="17"/>
      <c r="D25" s="19">
        <f>D26+D27+D28</f>
        <v>54951.899999999994</v>
      </c>
      <c r="E25" s="19">
        <f>E26+E27+E28</f>
        <v>54241.1</v>
      </c>
      <c r="F25" s="20">
        <f>E25/D25*100</f>
        <v>98.706505143589212</v>
      </c>
      <c r="M25" s="34"/>
    </row>
    <row r="26" spans="1:13" ht="15.75" thickBot="1" x14ac:dyDescent="0.3">
      <c r="A26" s="10" t="s">
        <v>29</v>
      </c>
      <c r="B26" s="11" t="s">
        <v>11</v>
      </c>
      <c r="C26" s="12" t="s">
        <v>6</v>
      </c>
      <c r="D26" s="13">
        <v>4498.6000000000004</v>
      </c>
      <c r="E26" s="14">
        <v>4487.6000000000004</v>
      </c>
      <c r="F26" s="18">
        <f t="shared" si="1"/>
        <v>99.755479482505677</v>
      </c>
      <c r="M26" s="38"/>
    </row>
    <row r="27" spans="1:13" ht="15.75" thickBot="1" x14ac:dyDescent="0.3">
      <c r="A27" s="10" t="s">
        <v>30</v>
      </c>
      <c r="B27" s="11" t="s">
        <v>11</v>
      </c>
      <c r="C27" s="12" t="s">
        <v>7</v>
      </c>
      <c r="D27" s="13">
        <v>34879</v>
      </c>
      <c r="E27" s="14">
        <v>34879</v>
      </c>
      <c r="F27" s="18">
        <f t="shared" si="1"/>
        <v>100</v>
      </c>
      <c r="M27" s="37"/>
    </row>
    <row r="28" spans="1:13" ht="24" customHeight="1" thickBot="1" x14ac:dyDescent="0.3">
      <c r="A28" s="10" t="s">
        <v>48</v>
      </c>
      <c r="B28" s="11" t="s">
        <v>11</v>
      </c>
      <c r="C28" s="12" t="s">
        <v>8</v>
      </c>
      <c r="D28" s="22">
        <v>15574.3</v>
      </c>
      <c r="E28" s="23">
        <v>14874.5</v>
      </c>
      <c r="F28" s="18">
        <f t="shared" si="1"/>
        <v>95.506700140616275</v>
      </c>
      <c r="M28" s="37"/>
    </row>
    <row r="29" spans="1:13" ht="15.75" thickBot="1" x14ac:dyDescent="0.3">
      <c r="A29" s="6" t="s">
        <v>31</v>
      </c>
      <c r="B29" s="16" t="s">
        <v>25</v>
      </c>
      <c r="C29" s="17"/>
      <c r="D29" s="21">
        <f>D30</f>
        <v>684.6</v>
      </c>
      <c r="E29" s="21">
        <f>E30</f>
        <v>684.6</v>
      </c>
      <c r="F29" s="20">
        <f>E29/D29*100</f>
        <v>100</v>
      </c>
      <c r="M29" s="45"/>
    </row>
    <row r="30" spans="1:13" ht="15.75" thickBot="1" x14ac:dyDescent="0.3">
      <c r="A30" s="10" t="s">
        <v>32</v>
      </c>
      <c r="B30" s="11" t="s">
        <v>25</v>
      </c>
      <c r="C30" s="12" t="s">
        <v>6</v>
      </c>
      <c r="D30" s="13">
        <v>684.6</v>
      </c>
      <c r="E30" s="14">
        <v>684.6</v>
      </c>
      <c r="F30" s="18">
        <f t="shared" ref="F30:F32" si="2">E30/D30*100</f>
        <v>100</v>
      </c>
      <c r="M30" s="46"/>
    </row>
    <row r="31" spans="1:13" ht="15.75" thickBot="1" x14ac:dyDescent="0.3">
      <c r="A31" s="6" t="s">
        <v>33</v>
      </c>
      <c r="B31" s="24">
        <v>10</v>
      </c>
      <c r="C31" s="25"/>
      <c r="D31" s="21">
        <f>D32</f>
        <v>143.69999999999999</v>
      </c>
      <c r="E31" s="21">
        <f>E32</f>
        <v>143.69999999999999</v>
      </c>
      <c r="F31" s="20">
        <f>E31/D31*100</f>
        <v>100</v>
      </c>
      <c r="M31" s="45"/>
    </row>
    <row r="32" spans="1:13" ht="15.75" thickBot="1" x14ac:dyDescent="0.3">
      <c r="A32" s="10" t="s">
        <v>34</v>
      </c>
      <c r="B32" s="26">
        <v>10</v>
      </c>
      <c r="C32" s="12" t="s">
        <v>6</v>
      </c>
      <c r="D32" s="13">
        <v>143.69999999999999</v>
      </c>
      <c r="E32" s="14">
        <v>143.69999999999999</v>
      </c>
      <c r="F32" s="18">
        <f t="shared" si="2"/>
        <v>100</v>
      </c>
      <c r="M32" s="45"/>
    </row>
    <row r="33" spans="1:13" ht="15.75" thickBot="1" x14ac:dyDescent="0.3">
      <c r="A33" s="6" t="s">
        <v>35</v>
      </c>
      <c r="B33" s="24">
        <v>11</v>
      </c>
      <c r="C33" s="17"/>
      <c r="D33" s="21">
        <v>0</v>
      </c>
      <c r="E33" s="21">
        <v>0</v>
      </c>
      <c r="F33" s="20"/>
      <c r="M33" s="48"/>
    </row>
    <row r="34" spans="1:13" ht="30" thickBot="1" x14ac:dyDescent="0.3">
      <c r="A34" s="6" t="s">
        <v>36</v>
      </c>
      <c r="B34" s="24">
        <v>12</v>
      </c>
      <c r="C34" s="27"/>
      <c r="D34" s="21">
        <v>0</v>
      </c>
      <c r="E34" s="21">
        <v>0</v>
      </c>
      <c r="F34" s="20"/>
      <c r="M34" s="40"/>
    </row>
    <row r="35" spans="1:13" ht="44.25" thickBot="1" x14ac:dyDescent="0.3">
      <c r="A35" s="6" t="s">
        <v>37</v>
      </c>
      <c r="B35" s="24">
        <v>13</v>
      </c>
      <c r="C35" s="17"/>
      <c r="D35" s="21">
        <v>0</v>
      </c>
      <c r="E35" s="21">
        <v>0</v>
      </c>
      <c r="F35" s="20"/>
      <c r="M35" s="42"/>
    </row>
    <row r="36" spans="1:13" ht="58.5" thickBot="1" x14ac:dyDescent="0.3">
      <c r="A36" s="6" t="s">
        <v>38</v>
      </c>
      <c r="B36" s="24">
        <v>14</v>
      </c>
      <c r="C36" s="17"/>
      <c r="D36" s="21">
        <v>0</v>
      </c>
      <c r="E36" s="21">
        <v>0</v>
      </c>
      <c r="F36" s="20"/>
      <c r="M36" s="45"/>
    </row>
    <row r="37" spans="1:13" ht="15.75" thickBot="1" x14ac:dyDescent="0.3">
      <c r="A37" s="28" t="s">
        <v>39</v>
      </c>
      <c r="B37" s="29"/>
      <c r="C37" s="30"/>
      <c r="D37" s="31">
        <f>D10+D16+D17+D20+D25+D29+D31+D33+D34+D35+D36</f>
        <v>112160</v>
      </c>
      <c r="E37" s="31">
        <f t="shared" ref="E37" si="3">E10+E16+E17+E20+E25+E29+E31+E33+E34+E35+E36</f>
        <v>111002.50000000001</v>
      </c>
      <c r="F37" s="31">
        <f>E37/D37*100</f>
        <v>98.967992154065627</v>
      </c>
      <c r="M37" s="43"/>
    </row>
    <row r="38" spans="1:13" x14ac:dyDescent="0.25">
      <c r="M38" s="45"/>
    </row>
    <row r="39" spans="1:13" x14ac:dyDescent="0.25">
      <c r="M39" s="45"/>
    </row>
    <row r="40" spans="1:13" x14ac:dyDescent="0.25">
      <c r="M40" s="47"/>
    </row>
    <row r="41" spans="1:13" x14ac:dyDescent="0.25">
      <c r="M41" s="48"/>
    </row>
    <row r="42" spans="1:13" x14ac:dyDescent="0.25">
      <c r="M42" s="47"/>
    </row>
    <row r="43" spans="1:13" x14ac:dyDescent="0.25">
      <c r="M43" s="48"/>
    </row>
    <row r="44" spans="1:13" x14ac:dyDescent="0.25">
      <c r="M44" s="49"/>
    </row>
    <row r="45" spans="1:13" x14ac:dyDescent="0.25">
      <c r="M45" s="50"/>
    </row>
    <row r="46" spans="1:13" x14ac:dyDescent="0.25">
      <c r="M46" s="52"/>
    </row>
    <row r="47" spans="1:13" x14ac:dyDescent="0.25">
      <c r="M47" s="39"/>
    </row>
    <row r="48" spans="1:13" x14ac:dyDescent="0.25">
      <c r="M48" s="40"/>
    </row>
    <row r="49" spans="13:13" x14ac:dyDescent="0.25">
      <c r="M49" s="39"/>
    </row>
    <row r="50" spans="13:13" x14ac:dyDescent="0.25">
      <c r="M50" s="41"/>
    </row>
    <row r="51" spans="13:13" x14ac:dyDescent="0.25">
      <c r="M51" s="42"/>
    </row>
    <row r="52" spans="13:13" ht="18.75" x14ac:dyDescent="0.3">
      <c r="M52" s="44"/>
    </row>
    <row r="53" spans="13:13" x14ac:dyDescent="0.25">
      <c r="M53" s="45"/>
    </row>
    <row r="54" spans="13:13" x14ac:dyDescent="0.25">
      <c r="M54" s="46"/>
    </row>
    <row r="55" spans="13:13" x14ac:dyDescent="0.25">
      <c r="M55" s="45"/>
    </row>
    <row r="56" spans="13:13" x14ac:dyDescent="0.25">
      <c r="M56" s="43"/>
    </row>
    <row r="57" spans="13:13" x14ac:dyDescent="0.25">
      <c r="M57" s="45"/>
    </row>
    <row r="58" spans="13:13" x14ac:dyDescent="0.25">
      <c r="M58" s="45"/>
    </row>
    <row r="59" spans="13:13" x14ac:dyDescent="0.25">
      <c r="M59" s="47"/>
    </row>
    <row r="60" spans="13:13" x14ac:dyDescent="0.25">
      <c r="M60" s="48"/>
    </row>
    <row r="61" spans="13:13" x14ac:dyDescent="0.25">
      <c r="M61" s="47"/>
    </row>
    <row r="62" spans="13:13" x14ac:dyDescent="0.25">
      <c r="M62" s="48"/>
    </row>
    <row r="63" spans="13:13" x14ac:dyDescent="0.25">
      <c r="M63" s="49"/>
    </row>
    <row r="64" spans="13:13" x14ac:dyDescent="0.25">
      <c r="M64" s="50"/>
    </row>
    <row r="65" spans="13:13" x14ac:dyDescent="0.25">
      <c r="M65" s="39"/>
    </row>
    <row r="66" spans="13:13" x14ac:dyDescent="0.25">
      <c r="M66" s="40"/>
    </row>
    <row r="67" spans="13:13" x14ac:dyDescent="0.25">
      <c r="M67" s="39"/>
    </row>
    <row r="68" spans="13:13" x14ac:dyDescent="0.25">
      <c r="M68" s="45"/>
    </row>
    <row r="69" spans="13:13" x14ac:dyDescent="0.25">
      <c r="M69" s="51"/>
    </row>
    <row r="70" spans="13:13" x14ac:dyDescent="0.25">
      <c r="M70" s="42"/>
    </row>
    <row r="71" spans="13:13" ht="18.75" x14ac:dyDescent="0.3">
      <c r="M71" s="44"/>
    </row>
    <row r="72" spans="13:13" x14ac:dyDescent="0.25">
      <c r="M72" s="45"/>
    </row>
    <row r="73" spans="13:13" x14ac:dyDescent="0.25">
      <c r="M73" s="46"/>
    </row>
    <row r="74" spans="13:13" x14ac:dyDescent="0.25">
      <c r="M74" s="45"/>
    </row>
    <row r="75" spans="13:13" x14ac:dyDescent="0.25">
      <c r="M75" s="43"/>
    </row>
    <row r="76" spans="13:13" x14ac:dyDescent="0.25">
      <c r="M76" s="45"/>
    </row>
    <row r="77" spans="13:13" x14ac:dyDescent="0.25">
      <c r="M77" s="45"/>
    </row>
    <row r="78" spans="13:13" x14ac:dyDescent="0.25">
      <c r="M78" s="47"/>
    </row>
    <row r="79" spans="13:13" x14ac:dyDescent="0.25">
      <c r="M79" s="48"/>
    </row>
    <row r="80" spans="13:13" x14ac:dyDescent="0.25">
      <c r="M80" s="47"/>
    </row>
    <row r="81" spans="13:13" x14ac:dyDescent="0.25">
      <c r="M81" s="48"/>
    </row>
    <row r="82" spans="13:13" x14ac:dyDescent="0.25">
      <c r="M82" s="49"/>
    </row>
    <row r="83" spans="13:13" x14ac:dyDescent="0.25">
      <c r="M83" s="50"/>
    </row>
    <row r="84" spans="13:13" x14ac:dyDescent="0.25">
      <c r="M84" s="39"/>
    </row>
    <row r="85" spans="13:13" x14ac:dyDescent="0.25">
      <c r="M85" s="40"/>
    </row>
    <row r="86" spans="13:13" x14ac:dyDescent="0.25">
      <c r="M86" s="39"/>
    </row>
    <row r="87" spans="13:13" x14ac:dyDescent="0.25">
      <c r="M87" s="41"/>
    </row>
    <row r="88" spans="13:13" x14ac:dyDescent="0.25">
      <c r="M88" s="42"/>
    </row>
    <row r="89" spans="13:13" ht="18.75" x14ac:dyDescent="0.3">
      <c r="M89" s="44"/>
    </row>
    <row r="90" spans="13:13" x14ac:dyDescent="0.25">
      <c r="M90" s="45"/>
    </row>
    <row r="91" spans="13:13" x14ac:dyDescent="0.25">
      <c r="M91" s="46"/>
    </row>
    <row r="92" spans="13:13" x14ac:dyDescent="0.25">
      <c r="M92" s="45"/>
    </row>
    <row r="93" spans="13:13" x14ac:dyDescent="0.25">
      <c r="M93" s="43"/>
    </row>
    <row r="94" spans="13:13" x14ac:dyDescent="0.25">
      <c r="M94" s="45"/>
    </row>
    <row r="95" spans="13:13" x14ac:dyDescent="0.25">
      <c r="M95" s="45"/>
    </row>
    <row r="96" spans="13:13" x14ac:dyDescent="0.25">
      <c r="M96" s="47"/>
    </row>
    <row r="97" spans="13:13" x14ac:dyDescent="0.25">
      <c r="M97" s="48"/>
    </row>
    <row r="98" spans="13:13" x14ac:dyDescent="0.25">
      <c r="M98" s="47"/>
    </row>
    <row r="99" spans="13:13" x14ac:dyDescent="0.25">
      <c r="M99" s="48"/>
    </row>
    <row r="100" spans="13:13" x14ac:dyDescent="0.25">
      <c r="M100" s="49"/>
    </row>
    <row r="101" spans="13:13" x14ac:dyDescent="0.25">
      <c r="M101" s="50"/>
    </row>
    <row r="102" spans="13:13" x14ac:dyDescent="0.25">
      <c r="M102" s="39"/>
    </row>
    <row r="103" spans="13:13" x14ac:dyDescent="0.25">
      <c r="M103" s="40"/>
    </row>
    <row r="104" spans="13:13" x14ac:dyDescent="0.25">
      <c r="M104" s="39"/>
    </row>
    <row r="105" spans="13:13" x14ac:dyDescent="0.25">
      <c r="M105" s="51"/>
    </row>
    <row r="106" spans="13:13" x14ac:dyDescent="0.25">
      <c r="M106" s="42"/>
    </row>
    <row r="107" spans="13:13" ht="18.75" x14ac:dyDescent="0.3">
      <c r="M107" s="44"/>
    </row>
    <row r="108" spans="13:13" x14ac:dyDescent="0.25">
      <c r="M108" s="45"/>
    </row>
    <row r="109" spans="13:13" x14ac:dyDescent="0.25">
      <c r="M109" s="46"/>
    </row>
    <row r="110" spans="13:13" x14ac:dyDescent="0.25">
      <c r="M110" s="45"/>
    </row>
    <row r="111" spans="13:13" x14ac:dyDescent="0.25">
      <c r="M111" s="43"/>
    </row>
    <row r="112" spans="13:13" x14ac:dyDescent="0.25">
      <c r="M112" s="45"/>
    </row>
    <row r="113" spans="13:13" x14ac:dyDescent="0.25">
      <c r="M113" s="45"/>
    </row>
    <row r="114" spans="13:13" x14ac:dyDescent="0.25">
      <c r="M114" s="47"/>
    </row>
    <row r="115" spans="13:13" x14ac:dyDescent="0.25">
      <c r="M115" s="48"/>
    </row>
    <row r="116" spans="13:13" x14ac:dyDescent="0.25">
      <c r="M116" s="47"/>
    </row>
    <row r="117" spans="13:13" x14ac:dyDescent="0.25">
      <c r="M117" s="48"/>
    </row>
    <row r="118" spans="13:13" x14ac:dyDescent="0.25">
      <c r="M118" s="49"/>
    </row>
    <row r="119" spans="13:13" x14ac:dyDescent="0.25">
      <c r="M119" s="50"/>
    </row>
    <row r="120" spans="13:13" x14ac:dyDescent="0.25">
      <c r="M120" s="39"/>
    </row>
    <row r="121" spans="13:13" x14ac:dyDescent="0.25">
      <c r="M121" s="40"/>
    </row>
    <row r="122" spans="13:13" x14ac:dyDescent="0.25">
      <c r="M122" s="39"/>
    </row>
    <row r="123" spans="13:13" x14ac:dyDescent="0.25">
      <c r="M123" s="45"/>
    </row>
    <row r="124" spans="13:13" x14ac:dyDescent="0.25">
      <c r="M124" s="51"/>
    </row>
    <row r="125" spans="13:13" x14ac:dyDescent="0.25">
      <c r="M125" s="42"/>
    </row>
    <row r="126" spans="13:13" ht="18.75" x14ac:dyDescent="0.3">
      <c r="M126" s="44"/>
    </row>
    <row r="127" spans="13:13" x14ac:dyDescent="0.25">
      <c r="M127" s="45"/>
    </row>
    <row r="128" spans="13:13" x14ac:dyDescent="0.25">
      <c r="M128" s="46"/>
    </row>
    <row r="129" spans="13:13" x14ac:dyDescent="0.25">
      <c r="M129" s="45"/>
    </row>
    <row r="130" spans="13:13" x14ac:dyDescent="0.25">
      <c r="M130" s="43"/>
    </row>
    <row r="131" spans="13:13" x14ac:dyDescent="0.25">
      <c r="M131" s="45"/>
    </row>
    <row r="132" spans="13:13" x14ac:dyDescent="0.25">
      <c r="M132" s="45"/>
    </row>
    <row r="133" spans="13:13" x14ac:dyDescent="0.25">
      <c r="M133" s="47"/>
    </row>
    <row r="134" spans="13:13" x14ac:dyDescent="0.25">
      <c r="M134" s="48"/>
    </row>
    <row r="135" spans="13:13" x14ac:dyDescent="0.25">
      <c r="M135" s="47"/>
    </row>
    <row r="136" spans="13:13" x14ac:dyDescent="0.25">
      <c r="M136" s="48"/>
    </row>
    <row r="137" spans="13:13" x14ac:dyDescent="0.25">
      <c r="M137" s="47"/>
    </row>
    <row r="138" spans="13:13" x14ac:dyDescent="0.25">
      <c r="M138" s="48"/>
    </row>
    <row r="139" spans="13:13" x14ac:dyDescent="0.25">
      <c r="M139" s="49"/>
    </row>
    <row r="140" spans="13:13" x14ac:dyDescent="0.25">
      <c r="M140" s="50"/>
    </row>
    <row r="141" spans="13:13" x14ac:dyDescent="0.25">
      <c r="M141" s="39"/>
    </row>
    <row r="142" spans="13:13" x14ac:dyDescent="0.25">
      <c r="M142" s="40"/>
    </row>
    <row r="143" spans="13:13" x14ac:dyDescent="0.25">
      <c r="M143" s="39"/>
    </row>
    <row r="144" spans="13:13" x14ac:dyDescent="0.25">
      <c r="M144" s="45"/>
    </row>
    <row r="145" spans="13:13" x14ac:dyDescent="0.25">
      <c r="M145" s="51"/>
    </row>
    <row r="146" spans="13:13" x14ac:dyDescent="0.25">
      <c r="M146" s="42"/>
    </row>
    <row r="147" spans="13:13" ht="18.75" x14ac:dyDescent="0.3">
      <c r="M147" s="44"/>
    </row>
    <row r="148" spans="13:13" x14ac:dyDescent="0.25">
      <c r="M148" s="45"/>
    </row>
    <row r="149" spans="13:13" x14ac:dyDescent="0.25">
      <c r="M149" s="46"/>
    </row>
    <row r="150" spans="13:13" x14ac:dyDescent="0.25">
      <c r="M150" s="45"/>
    </row>
    <row r="151" spans="13:13" x14ac:dyDescent="0.25">
      <c r="M151" s="43"/>
    </row>
    <row r="152" spans="13:13" x14ac:dyDescent="0.25">
      <c r="M152" s="45"/>
    </row>
    <row r="153" spans="13:13" x14ac:dyDescent="0.25">
      <c r="M153" s="45"/>
    </row>
    <row r="154" spans="13:13" x14ac:dyDescent="0.25">
      <c r="M154" s="47"/>
    </row>
    <row r="155" spans="13:13" x14ac:dyDescent="0.25">
      <c r="M155" s="48"/>
    </row>
    <row r="156" spans="13:13" x14ac:dyDescent="0.25">
      <c r="M156" s="47"/>
    </row>
    <row r="157" spans="13:13" x14ac:dyDescent="0.25">
      <c r="M157" s="48"/>
    </row>
    <row r="158" spans="13:13" x14ac:dyDescent="0.25">
      <c r="M158" s="49"/>
    </row>
    <row r="159" spans="13:13" x14ac:dyDescent="0.25">
      <c r="M159" s="50"/>
    </row>
    <row r="160" spans="13:13" x14ac:dyDescent="0.25">
      <c r="M160" s="52"/>
    </row>
    <row r="161" spans="13:13" x14ac:dyDescent="0.25">
      <c r="M161" s="39"/>
    </row>
    <row r="162" spans="13:13" x14ac:dyDescent="0.25">
      <c r="M162" s="40"/>
    </row>
    <row r="163" spans="13:13" x14ac:dyDescent="0.25">
      <c r="M163" s="39"/>
    </row>
    <row r="164" spans="13:13" x14ac:dyDescent="0.25">
      <c r="M164" s="41"/>
    </row>
    <row r="165" spans="13:13" x14ac:dyDescent="0.25">
      <c r="M165" s="42"/>
    </row>
    <row r="166" spans="13:13" ht="18.75" x14ac:dyDescent="0.3">
      <c r="M166" s="44"/>
    </row>
    <row r="167" spans="13:13" x14ac:dyDescent="0.25">
      <c r="M167" s="45"/>
    </row>
    <row r="168" spans="13:13" x14ac:dyDescent="0.25">
      <c r="M168" s="46"/>
    </row>
    <row r="169" spans="13:13" x14ac:dyDescent="0.25">
      <c r="M169" s="45"/>
    </row>
    <row r="170" spans="13:13" x14ac:dyDescent="0.25">
      <c r="M170" s="43"/>
    </row>
    <row r="171" spans="13:13" x14ac:dyDescent="0.25">
      <c r="M171" s="45"/>
    </row>
    <row r="172" spans="13:13" x14ac:dyDescent="0.25">
      <c r="M172" s="45"/>
    </row>
    <row r="173" spans="13:13" x14ac:dyDescent="0.25">
      <c r="M173" s="47"/>
    </row>
    <row r="174" spans="13:13" x14ac:dyDescent="0.25">
      <c r="M174" s="48"/>
    </row>
    <row r="175" spans="13:13" x14ac:dyDescent="0.25">
      <c r="M175" s="47"/>
    </row>
    <row r="176" spans="13:13" x14ac:dyDescent="0.25">
      <c r="M176" s="48"/>
    </row>
    <row r="177" spans="13:13" x14ac:dyDescent="0.25">
      <c r="M177" s="49"/>
    </row>
    <row r="178" spans="13:13" x14ac:dyDescent="0.25">
      <c r="M178" s="50"/>
    </row>
    <row r="179" spans="13:13" x14ac:dyDescent="0.25">
      <c r="M179" s="39"/>
    </row>
    <row r="180" spans="13:13" x14ac:dyDescent="0.25">
      <c r="M180" s="40"/>
    </row>
    <row r="181" spans="13:13" x14ac:dyDescent="0.25">
      <c r="M181" s="39"/>
    </row>
    <row r="182" spans="13:13" x14ac:dyDescent="0.25">
      <c r="M182" s="41"/>
    </row>
    <row r="183" spans="13:13" x14ac:dyDescent="0.25">
      <c r="M183" s="42"/>
    </row>
    <row r="184" spans="13:13" ht="18.75" x14ac:dyDescent="0.3">
      <c r="M184" s="44"/>
    </row>
    <row r="185" spans="13:13" x14ac:dyDescent="0.25">
      <c r="M185" s="45"/>
    </row>
    <row r="186" spans="13:13" x14ac:dyDescent="0.25">
      <c r="M186" s="46"/>
    </row>
    <row r="187" spans="13:13" x14ac:dyDescent="0.25">
      <c r="M187" s="45"/>
    </row>
    <row r="188" spans="13:13" x14ac:dyDescent="0.25">
      <c r="M188" s="43"/>
    </row>
    <row r="189" spans="13:13" x14ac:dyDescent="0.25">
      <c r="M189" s="45"/>
    </row>
    <row r="190" spans="13:13" x14ac:dyDescent="0.25">
      <c r="M190" s="45"/>
    </row>
    <row r="191" spans="13:13" x14ac:dyDescent="0.25">
      <c r="M191" s="47"/>
    </row>
    <row r="192" spans="13:13" x14ac:dyDescent="0.25">
      <c r="M192" s="48"/>
    </row>
    <row r="193" spans="13:13" x14ac:dyDescent="0.25">
      <c r="M193" s="47"/>
    </row>
    <row r="194" spans="13:13" x14ac:dyDescent="0.25">
      <c r="M194" s="48"/>
    </row>
    <row r="195" spans="13:13" x14ac:dyDescent="0.25">
      <c r="M195" s="47"/>
    </row>
    <row r="196" spans="13:13" x14ac:dyDescent="0.25">
      <c r="M196" s="48"/>
    </row>
    <row r="197" spans="13:13" x14ac:dyDescent="0.25">
      <c r="M197" s="49"/>
    </row>
    <row r="198" spans="13:13" x14ac:dyDescent="0.25">
      <c r="M198" s="50"/>
    </row>
    <row r="199" spans="13:13" x14ac:dyDescent="0.25">
      <c r="M199" s="39"/>
    </row>
    <row r="200" spans="13:13" x14ac:dyDescent="0.25">
      <c r="M200" s="40"/>
    </row>
    <row r="201" spans="13:13" x14ac:dyDescent="0.25">
      <c r="M201" s="39"/>
    </row>
    <row r="202" spans="13:13" x14ac:dyDescent="0.25">
      <c r="M202" s="45"/>
    </row>
    <row r="203" spans="13:13" x14ac:dyDescent="0.25">
      <c r="M203" s="51"/>
    </row>
    <row r="204" spans="13:13" x14ac:dyDescent="0.25">
      <c r="M204" s="42"/>
    </row>
    <row r="205" spans="13:13" ht="18.75" x14ac:dyDescent="0.3">
      <c r="M205" s="44"/>
    </row>
    <row r="206" spans="13:13" x14ac:dyDescent="0.25">
      <c r="M206" s="45"/>
    </row>
    <row r="207" spans="13:13" x14ac:dyDescent="0.25">
      <c r="M207" s="46"/>
    </row>
    <row r="208" spans="13:13" x14ac:dyDescent="0.25">
      <c r="M208" s="45"/>
    </row>
    <row r="209" spans="13:13" x14ac:dyDescent="0.25">
      <c r="M209" s="43"/>
    </row>
    <row r="210" spans="13:13" x14ac:dyDescent="0.25">
      <c r="M210" s="45"/>
    </row>
    <row r="211" spans="13:13" x14ac:dyDescent="0.25">
      <c r="M211" s="45"/>
    </row>
    <row r="212" spans="13:13" x14ac:dyDescent="0.25">
      <c r="M212" s="47"/>
    </row>
    <row r="213" spans="13:13" x14ac:dyDescent="0.25">
      <c r="M213" s="48"/>
    </row>
    <row r="214" spans="13:13" x14ac:dyDescent="0.25">
      <c r="M214" s="47"/>
    </row>
    <row r="215" spans="13:13" x14ac:dyDescent="0.25">
      <c r="M215" s="48"/>
    </row>
    <row r="216" spans="13:13" x14ac:dyDescent="0.25">
      <c r="M216" s="47"/>
    </row>
    <row r="217" spans="13:13" x14ac:dyDescent="0.25">
      <c r="M217" s="48"/>
    </row>
    <row r="218" spans="13:13" x14ac:dyDescent="0.25">
      <c r="M218" s="49"/>
    </row>
    <row r="219" spans="13:13" x14ac:dyDescent="0.25">
      <c r="M219" s="50"/>
    </row>
    <row r="220" spans="13:13" x14ac:dyDescent="0.25">
      <c r="M220" s="53"/>
    </row>
    <row r="221" spans="13:13" x14ac:dyDescent="0.25">
      <c r="M221" s="54"/>
    </row>
    <row r="222" spans="13:13" x14ac:dyDescent="0.25">
      <c r="M222" s="53"/>
    </row>
    <row r="223" spans="13:13" x14ac:dyDescent="0.25">
      <c r="M223" s="55"/>
    </row>
    <row r="224" spans="13:13" x14ac:dyDescent="0.25">
      <c r="M224" s="56"/>
    </row>
    <row r="225" spans="13:13" ht="18" x14ac:dyDescent="0.25">
      <c r="M225" s="57"/>
    </row>
    <row r="226" spans="13:13" x14ac:dyDescent="0.25">
      <c r="M226" s="58"/>
    </row>
    <row r="227" spans="13:13" x14ac:dyDescent="0.25">
      <c r="M227" s="59"/>
    </row>
    <row r="228" spans="13:13" x14ac:dyDescent="0.25">
      <c r="M228" s="58"/>
    </row>
    <row r="229" spans="13:13" x14ac:dyDescent="0.25">
      <c r="M229" s="60"/>
    </row>
    <row r="230" spans="13:13" x14ac:dyDescent="0.25">
      <c r="M230" s="58"/>
    </row>
    <row r="231" spans="13:13" x14ac:dyDescent="0.25">
      <c r="M231" s="58"/>
    </row>
    <row r="232" spans="13:13" x14ac:dyDescent="0.25">
      <c r="M232" s="61"/>
    </row>
    <row r="233" spans="13:13" x14ac:dyDescent="0.25">
      <c r="M233" s="62"/>
    </row>
    <row r="234" spans="13:13" x14ac:dyDescent="0.25">
      <c r="M234" s="61"/>
    </row>
    <row r="235" spans="13:13" x14ac:dyDescent="0.25">
      <c r="M235" s="62"/>
    </row>
    <row r="236" spans="13:13" x14ac:dyDescent="0.25">
      <c r="M236" s="63"/>
    </row>
  </sheetData>
  <mergeCells count="4">
    <mergeCell ref="A6:F6"/>
    <mergeCell ref="A8:F8"/>
    <mergeCell ref="E4:F4"/>
    <mergeCell ref="D3:F3"/>
  </mergeCells>
  <pageMargins left="0.70866141732283472" right="0" top="0" bottom="0" header="0" footer="0"/>
  <pageSetup paperSize="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2017-06-09T10:28:42Z</dcterms:modified>
</cp:coreProperties>
</file>